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stema\Desktop\Документы\тарифы\2026\Піщанка\"/>
    </mc:Choice>
  </mc:AlternateContent>
  <bookViews>
    <workbookView xWindow="120" yWindow="80" windowWidth="17100" windowHeight="1088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L17" i="1" l="1"/>
  <c r="L11" i="1"/>
  <c r="L27" i="1"/>
  <c r="I29" i="1" l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7" i="1"/>
  <c r="I6" i="1"/>
  <c r="I5" i="1"/>
  <c r="I8" i="1" l="1"/>
  <c r="J5" i="1" l="1"/>
  <c r="K5" i="1" s="1"/>
  <c r="J25" i="1" l="1"/>
  <c r="J22" i="1"/>
  <c r="J18" i="1"/>
  <c r="J17" i="1"/>
  <c r="J16" i="1"/>
  <c r="L16" i="1" l="1"/>
  <c r="K22" i="1"/>
  <c r="L22" i="1" s="1"/>
  <c r="L26" i="1"/>
  <c r="K18" i="1"/>
  <c r="K25" i="1"/>
  <c r="L25" i="1" s="1"/>
  <c r="J29" i="1"/>
  <c r="J28" i="1"/>
  <c r="J27" i="1"/>
  <c r="J24" i="1"/>
  <c r="J21" i="1"/>
  <c r="J20" i="1"/>
  <c r="J19" i="1"/>
  <c r="J14" i="1"/>
  <c r="J13" i="1"/>
  <c r="J11" i="1"/>
  <c r="J10" i="1"/>
  <c r="J7" i="1"/>
  <c r="J6" i="1"/>
  <c r="K19" i="1" l="1"/>
  <c r="L19" i="1"/>
  <c r="K6" i="1"/>
  <c r="K21" i="1"/>
  <c r="L21" i="1" s="1"/>
  <c r="K24" i="1"/>
  <c r="L24" i="1" s="1"/>
  <c r="K28" i="1"/>
  <c r="L28" i="1" s="1"/>
  <c r="L7" i="1"/>
  <c r="K11" i="1"/>
  <c r="K15" i="1"/>
  <c r="L15" i="1" s="1"/>
  <c r="K20" i="1"/>
  <c r="L20" i="1" s="1"/>
  <c r="L23" i="1"/>
  <c r="L29" i="1"/>
  <c r="K14" i="1"/>
  <c r="K9" i="1"/>
  <c r="L9" i="1" s="1"/>
  <c r="L13" i="1"/>
  <c r="L8" i="1"/>
  <c r="L10" i="1"/>
  <c r="L12" i="1"/>
</calcChain>
</file>

<file path=xl/comments1.xml><?xml version="1.0" encoding="utf-8"?>
<comments xmlns="http://schemas.openxmlformats.org/spreadsheetml/2006/main">
  <authors>
    <author>Systema</author>
  </authors>
  <commentList>
    <comment ref="L3" authorId="0" shapeId="0">
      <text>
        <r>
          <rPr>
            <b/>
            <sz val="9"/>
            <color indexed="81"/>
            <rFont val="Tahoma"/>
            <family val="2"/>
            <charset val="204"/>
          </rPr>
          <t>Systema: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<sst xmlns="http://schemas.openxmlformats.org/spreadsheetml/2006/main" count="69" uniqueCount="69">
  <si>
    <t>№ п/п</t>
  </si>
  <si>
    <t>Загальна житлова площа будинку, м2</t>
  </si>
  <si>
    <t>2 поверхові будинки</t>
  </si>
  <si>
    <t>10.</t>
  </si>
  <si>
    <t>1.</t>
  </si>
  <si>
    <t>11.</t>
  </si>
  <si>
    <t>12.</t>
  </si>
  <si>
    <t>13.</t>
  </si>
  <si>
    <t>14.</t>
  </si>
  <si>
    <t>2.</t>
  </si>
  <si>
    <t>3.</t>
  </si>
  <si>
    <t>4.</t>
  </si>
  <si>
    <t>5.</t>
  </si>
  <si>
    <t>6.</t>
  </si>
  <si>
    <t>7.</t>
  </si>
  <si>
    <t>8.</t>
  </si>
  <si>
    <t>9.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</si>
  <si>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</si>
  <si>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</si>
  <si>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</si>
  <si>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</si>
  <si>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</si>
  <si>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</si>
  <si>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</si>
  <si>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</si>
  <si>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</si>
  <si>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</si>
  <si>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</si>
  <si>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 xml:space="preserve">Економіст </t>
  </si>
  <si>
    <t>Додаток №3</t>
  </si>
  <si>
    <t xml:space="preserve">   Ціни на послуги з управління багатоквартирними будинками у с. Піщанка з 01.04.2026 році</t>
  </si>
  <si>
    <t xml:space="preserve">2026                  Обслуговування внутрішньобудинкових систем(грн./м2)  </t>
  </si>
  <si>
    <t>2026                    Обслуговування димовентиляційних каналів (грн./м2)</t>
  </si>
  <si>
    <t>2026 Обслуговування мереж електропостачання та електрообладнання (грн./м2)</t>
  </si>
  <si>
    <t>2026                                              Ремонт під'їздів та сходових клітин (без вартості матеріалів) грн./м2</t>
  </si>
  <si>
    <t>2026                                         Ремонт покрівлі житлових будинків (без вартості матеріалів) грн./м2</t>
  </si>
  <si>
    <t>Директор Берестинського ЖРЕП</t>
  </si>
  <si>
    <t>Сергвй БОГДАНЕЦЬ</t>
  </si>
  <si>
    <t>Оксана КАЗАКОВА</t>
  </si>
  <si>
    <t>2026                                     Ціна на 1 м2 всього з ПДВ, грн.</t>
  </si>
  <si>
    <t>2026                                     Ціна на 1 м2 всього без ПДВ, грн.</t>
  </si>
  <si>
    <t>Винагорода управителю, грн.</t>
  </si>
  <si>
    <t>ПДВ, грн.</t>
  </si>
  <si>
    <t>Адреса будинку, вулиця</t>
  </si>
  <si>
    <t>Березнева, буд.1</t>
  </si>
  <si>
    <t>Березнева, буд.3</t>
  </si>
  <si>
    <t>Березнева, буд.2</t>
  </si>
  <si>
    <t>Березнева, буд.4</t>
  </si>
  <si>
    <t>Березнева, буд.5</t>
  </si>
  <si>
    <t>Березнева, буд.11</t>
  </si>
  <si>
    <t>Березнева, буд.11а</t>
  </si>
  <si>
    <t>Березнева, буд.12</t>
  </si>
  <si>
    <t>Березнева, буд.12а</t>
  </si>
  <si>
    <t>Березнева, буд.13</t>
  </si>
  <si>
    <t>Березнева, буд.13а</t>
  </si>
  <si>
    <t>Березнева, буд.14</t>
  </si>
  <si>
    <t>Березнева, буд.14а</t>
  </si>
  <si>
    <t>Березнева, буд.15</t>
  </si>
  <si>
    <t>Березнева, буд.15а</t>
  </si>
  <si>
    <t>Березнева, буд.16</t>
  </si>
  <si>
    <t>Березнева, буд.16а</t>
  </si>
  <si>
    <t>Березнева, буд.18</t>
  </si>
  <si>
    <t>Березнева, буд.18а</t>
  </si>
  <si>
    <t>Березнева, буд.19</t>
  </si>
  <si>
    <t>Березнева, буд.19а</t>
  </si>
  <si>
    <t>Березнева, буд.22</t>
  </si>
  <si>
    <t>Березнева, буд.22б</t>
  </si>
  <si>
    <t>Паркова, буд.39а</t>
  </si>
  <si>
    <t>Паркова, буд.39б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</si>
</sst>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3" fillId="0" borderId="1" xfId="0" applyNumberFormat="1" applyFont="1" applyBorder="1" applyAlignment="1">
      <alignment textRotation="90" wrapText="1"/>
    </xf>
    <xf numFmtId="164" fontId="4" fillId="0" borderId="1" xfId="0" applyNumberFormat="1" applyFont="1" applyBorder="1" applyAlignment="1">
      <alignment textRotation="90" wrapText="1"/>
    </xf>
    <xf numFmtId="164" fontId="5" fillId="0" borderId="1" xfId="0" applyNumberFormat="1" applyFont="1" applyBorder="1" applyAlignment="1">
      <alignment textRotation="90" wrapText="1"/>
    </xf>
    <xf numFmtId="164" fontId="6" fillId="0" borderId="1" xfId="0" applyNumberFormat="1" applyFont="1" applyBorder="1" applyAlignment="1">
      <alignment textRotation="90" wrapText="1"/>
    </xf>
    <xf numFmtId="0" fontId="2" fillId="0" borderId="1" xfId="0" applyFont="1" applyBorder="1"/>
    <xf numFmtId="0" fontId="2" fillId="0" borderId="0" xfId="0" applyFont="1"/>
    <xf numFmtId="2" fontId="2" fillId="0" borderId="0" xfId="0" applyNumberFormat="1" applyFont="1"/>
    <xf numFmtId="164" fontId="2" fillId="0" borderId="0" xfId="0" applyNumberFormat="1" applyFont="1"/>
    <xf numFmtId="164" fontId="4" fillId="0" borderId="1" xfId="0" applyNumberFormat="1" applyFont="1" applyBorder="1" applyAlignment="1">
      <alignment horizontal="center" textRotation="90"/>
    </xf>
    <xf numFmtId="0" fontId="8" fillId="0" borderId="1" xfId="0" applyNumberFormat="1" applyFont="1" applyBorder="1"/>
    <xf numFmtId="164" fontId="8" fillId="0" borderId="1" xfId="0" applyNumberFormat="1" applyFont="1" applyBorder="1"/>
    <xf numFmtId="2" fontId="8" fillId="0" borderId="1" xfId="0" applyNumberFormat="1" applyFont="1" applyBorder="1"/>
    <xf numFmtId="164" fontId="9" fillId="0" borderId="1" xfId="0" applyNumberFormat="1" applyFont="1" applyBorder="1"/>
    <xf numFmtId="0" fontId="10" fillId="0" borderId="0" xfId="0" applyFont="1"/>
    <xf numFmtId="0" fontId="11" fillId="0" borderId="0" xfId="0" applyFont="1"/>
    <xf numFmtId="0" fontId="2" fillId="0" borderId="0" xfId="0" applyFont="1" applyAlignment="1"/>
    <xf numFmtId="164" fontId="7" fillId="0" borderId="2" xfId="0" applyNumberFormat="1" applyFont="1" applyBorder="1" applyAlignment="1">
      <alignment wrapText="1"/>
    </xf>
    <xf numFmtId="164" fontId="2" fillId="0" borderId="3" xfId="0" applyNumberFormat="1" applyFont="1" applyBorder="1" applyAlignment="1"/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4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topLeftCell="A8" zoomScaleNormal="100" workbookViewId="0">
      <selection activeCell="B29" sqref="B29"/>
    </sheetView>
  </sheetViews>
  <sheetFormatPr defaultRowHeight="14.5" x14ac:dyDescent="0.35"/>
  <cols>
    <col min="1" max="1" width="4.08984375" customWidth="1"/>
    <col min="2" max="2" width="23.453125" customWidth="1"/>
    <col min="3" max="3" width="10.1796875" customWidth="1"/>
    <col min="4" max="4" width="12.1796875" customWidth="1"/>
    <col min="5" max="5" width="12.81640625" customWidth="1"/>
    <col min="6" max="6" width="12" customWidth="1"/>
    <col min="7" max="7" width="12.81640625" customWidth="1"/>
    <col min="8" max="9" width="12.36328125" customWidth="1"/>
    <col min="10" max="10" width="12.1796875" customWidth="1"/>
    <col min="11" max="11" width="12.453125" customWidth="1"/>
    <col min="12" max="12" width="11.6328125" customWidth="1"/>
  </cols>
  <sheetData>
    <row r="1" spans="1:12" ht="18.5" x14ac:dyDescent="0.45">
      <c r="J1" s="14"/>
      <c r="K1" s="15" t="s">
        <v>29</v>
      </c>
      <c r="L1" s="14"/>
    </row>
    <row r="2" spans="1:12" ht="39" customHeight="1" x14ac:dyDescent="0.35">
      <c r="A2" s="19" t="s">
        <v>30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</row>
    <row r="3" spans="1:12" ht="92" customHeight="1" x14ac:dyDescent="0.35">
      <c r="A3" s="1" t="s">
        <v>0</v>
      </c>
      <c r="B3" s="9" t="s">
        <v>43</v>
      </c>
      <c r="C3" s="2" t="s">
        <v>1</v>
      </c>
      <c r="D3" s="3" t="s">
        <v>31</v>
      </c>
      <c r="E3" s="3" t="s">
        <v>32</v>
      </c>
      <c r="F3" s="3" t="s">
        <v>33</v>
      </c>
      <c r="G3" s="3" t="s">
        <v>34</v>
      </c>
      <c r="H3" s="3" t="s">
        <v>35</v>
      </c>
      <c r="I3" s="3" t="s">
        <v>40</v>
      </c>
      <c r="J3" s="3" t="s">
        <v>41</v>
      </c>
      <c r="K3" s="3" t="s">
        <v>42</v>
      </c>
      <c r="L3" s="4" t="s">
        <v>39</v>
      </c>
    </row>
    <row r="4" spans="1:12" ht="16.5" customHeight="1" x14ac:dyDescent="0.35">
      <c r="A4" s="17" t="s">
        <v>2</v>
      </c>
      <c r="B4" s="18"/>
      <c r="C4" s="18"/>
      <c r="D4" s="5"/>
      <c r="E4" s="5"/>
      <c r="F4" s="5"/>
      <c r="G4" s="5"/>
      <c r="H4" s="5"/>
      <c r="I4" s="5"/>
      <c r="J4" s="5"/>
      <c r="K4" s="5"/>
      <c r="L4" s="5"/>
    </row>
    <row r="5" spans="1:12" x14ac:dyDescent="0.35">
      <c r="A5" s="10" t="s">
        <v>4</v>
      </c>
      <c r="B5" s="11" t="s">
        <v>44</v>
      </c>
      <c r="C5" s="12">
        <v>949.2</v>
      </c>
      <c r="D5" s="11">
        <v>1.663</v>
      </c>
      <c r="E5" s="11">
        <v>0.20300000000000001</v>
      </c>
      <c r="F5" s="11">
        <v>0.223</v>
      </c>
      <c r="G5" s="11">
        <v>0.54800000000000004</v>
      </c>
      <c r="H5" s="11">
        <v>0.24199999999999999</v>
      </c>
      <c r="I5" s="11">
        <f t="shared" ref="I5:I7" si="0">SUM(D5:H5)</f>
        <v>2.879</v>
      </c>
      <c r="J5" s="11">
        <f>I5*26/100</f>
        <v>0.74853999999999998</v>
      </c>
      <c r="K5" s="11">
        <f>(J5+I5)*20/100</f>
        <v>0.72550799999999993</v>
      </c>
      <c r="L5" s="13">
        <v>4.3540000000000001</v>
      </c>
    </row>
    <row r="6" spans="1:12" x14ac:dyDescent="0.35">
      <c r="A6" s="10" t="s">
        <v>9</v>
      </c>
      <c r="B6" s="11" t="s">
        <v>46</v>
      </c>
      <c r="C6" s="12">
        <v>1002.6</v>
      </c>
      <c r="D6" s="11">
        <v>1.61</v>
      </c>
      <c r="E6" s="11">
        <v>0.192</v>
      </c>
      <c r="F6" s="11">
        <v>0.21099999999999999</v>
      </c>
      <c r="G6" s="11">
        <v>0.51800000000000002</v>
      </c>
      <c r="H6" s="11">
        <v>0.23300000000000001</v>
      </c>
      <c r="I6" s="11">
        <f t="shared" si="0"/>
        <v>2.7639999999999998</v>
      </c>
      <c r="J6" s="11">
        <f t="shared" ref="J6:J29" si="1">I6*26/100</f>
        <v>0.71863999999999995</v>
      </c>
      <c r="K6" s="11">
        <f t="shared" ref="K6:K28" si="2">(J6+I6)*20/100</f>
        <v>0.69652800000000004</v>
      </c>
      <c r="L6" s="13">
        <v>4.18</v>
      </c>
    </row>
    <row r="7" spans="1:12" x14ac:dyDescent="0.35">
      <c r="A7" s="10" t="s">
        <v>10</v>
      </c>
      <c r="B7" s="11" t="s">
        <v>45</v>
      </c>
      <c r="C7" s="12">
        <v>927.4</v>
      </c>
      <c r="D7" s="11">
        <v>1.716</v>
      </c>
      <c r="E7" s="11">
        <v>0.20799999999999999</v>
      </c>
      <c r="F7" s="11">
        <v>0.22800000000000001</v>
      </c>
      <c r="G7" s="11">
        <v>0.56000000000000005</v>
      </c>
      <c r="H7" s="11">
        <v>0.249</v>
      </c>
      <c r="I7" s="11">
        <f t="shared" si="0"/>
        <v>2.9610000000000003</v>
      </c>
      <c r="J7" s="11">
        <f t="shared" si="1"/>
        <v>0.76985999999999999</v>
      </c>
      <c r="K7" s="11">
        <v>0.747</v>
      </c>
      <c r="L7" s="13">
        <f t="shared" ref="L7:L29" si="3">SUM(I7:K7)</f>
        <v>4.4778600000000006</v>
      </c>
    </row>
    <row r="8" spans="1:12" x14ac:dyDescent="0.35">
      <c r="A8" s="10" t="s">
        <v>11</v>
      </c>
      <c r="B8" s="11" t="s">
        <v>47</v>
      </c>
      <c r="C8" s="12">
        <v>929.8</v>
      </c>
      <c r="D8" s="11">
        <v>1.7749999999999999</v>
      </c>
      <c r="E8" s="11">
        <v>0.20699999999999999</v>
      </c>
      <c r="F8" s="11">
        <v>0.22800000000000001</v>
      </c>
      <c r="G8" s="11">
        <v>0.55900000000000005</v>
      </c>
      <c r="H8" s="11">
        <v>0.248</v>
      </c>
      <c r="I8" s="11">
        <f t="shared" ref="I8:I29" si="4">SUM(D8:H8)</f>
        <v>3.0170000000000003</v>
      </c>
      <c r="J8" s="11">
        <v>0.78500000000000003</v>
      </c>
      <c r="K8" s="11">
        <v>0.76100000000000001</v>
      </c>
      <c r="L8" s="13">
        <f t="shared" si="3"/>
        <v>4.5630000000000006</v>
      </c>
    </row>
    <row r="9" spans="1:12" x14ac:dyDescent="0.35">
      <c r="A9" s="10" t="s">
        <v>12</v>
      </c>
      <c r="B9" s="11" t="s">
        <v>48</v>
      </c>
      <c r="C9" s="12">
        <v>948</v>
      </c>
      <c r="D9" s="11">
        <v>1.742</v>
      </c>
      <c r="E9" s="11">
        <v>0.20300000000000001</v>
      </c>
      <c r="F9" s="11">
        <v>0.223</v>
      </c>
      <c r="G9" s="11">
        <v>0.54800000000000004</v>
      </c>
      <c r="H9" s="11">
        <v>0.246</v>
      </c>
      <c r="I9" s="11">
        <f t="shared" si="4"/>
        <v>2.9620000000000002</v>
      </c>
      <c r="J9" s="11">
        <v>0.77100000000000002</v>
      </c>
      <c r="K9" s="11">
        <f t="shared" si="2"/>
        <v>0.74659999999999993</v>
      </c>
      <c r="L9" s="13">
        <f t="shared" si="3"/>
        <v>4.4795999999999996</v>
      </c>
    </row>
    <row r="10" spans="1:12" x14ac:dyDescent="0.35">
      <c r="A10" s="10" t="s">
        <v>13</v>
      </c>
      <c r="B10" s="11" t="s">
        <v>49</v>
      </c>
      <c r="C10" s="12">
        <v>701</v>
      </c>
      <c r="D10" s="11">
        <v>2.206</v>
      </c>
      <c r="E10" s="11">
        <v>0.14000000000000001</v>
      </c>
      <c r="F10" s="11">
        <v>0.221</v>
      </c>
      <c r="G10" s="11">
        <v>0</v>
      </c>
      <c r="H10" s="11">
        <v>0.23899999999999999</v>
      </c>
      <c r="I10" s="11">
        <f t="shared" si="4"/>
        <v>2.806</v>
      </c>
      <c r="J10" s="11">
        <f t="shared" si="1"/>
        <v>0.72955999999999999</v>
      </c>
      <c r="K10" s="11">
        <v>0.70799999999999996</v>
      </c>
      <c r="L10" s="13">
        <f t="shared" si="3"/>
        <v>4.2435600000000004</v>
      </c>
    </row>
    <row r="11" spans="1:12" x14ac:dyDescent="0.35">
      <c r="A11" s="10" t="s">
        <v>14</v>
      </c>
      <c r="B11" s="11" t="s">
        <v>50</v>
      </c>
      <c r="C11" s="12">
        <v>686.8</v>
      </c>
      <c r="D11" s="11">
        <v>2.2519999999999998</v>
      </c>
      <c r="E11" s="11">
        <v>0.14299999999999999</v>
      </c>
      <c r="F11" s="11">
        <v>0.22600000000000001</v>
      </c>
      <c r="G11" s="11">
        <v>0.504</v>
      </c>
      <c r="H11" s="11">
        <v>0.24</v>
      </c>
      <c r="I11" s="11">
        <f t="shared" si="4"/>
        <v>3.3649999999999993</v>
      </c>
      <c r="J11" s="11">
        <f t="shared" si="1"/>
        <v>0.87489999999999979</v>
      </c>
      <c r="K11" s="11">
        <f t="shared" si="2"/>
        <v>0.84797999999999973</v>
      </c>
      <c r="L11" s="13">
        <f t="shared" si="3"/>
        <v>5.0878799999999984</v>
      </c>
    </row>
    <row r="12" spans="1:12" x14ac:dyDescent="0.35">
      <c r="A12" s="10" t="s">
        <v>15</v>
      </c>
      <c r="B12" s="11" t="s">
        <v>51</v>
      </c>
      <c r="C12" s="12">
        <v>703</v>
      </c>
      <c r="D12" s="11">
        <v>2.1880000000000002</v>
      </c>
      <c r="E12" s="11">
        <v>0.14000000000000001</v>
      </c>
      <c r="F12" s="11">
        <v>0.22</v>
      </c>
      <c r="G12" s="11">
        <v>0</v>
      </c>
      <c r="H12" s="11">
        <v>0.23400000000000001</v>
      </c>
      <c r="I12" s="11">
        <f t="shared" si="4"/>
        <v>2.7820000000000005</v>
      </c>
      <c r="J12" s="11">
        <v>0.72399999999999998</v>
      </c>
      <c r="K12" s="11">
        <v>0.70199999999999996</v>
      </c>
      <c r="L12" s="13">
        <f t="shared" si="3"/>
        <v>4.2080000000000002</v>
      </c>
    </row>
    <row r="13" spans="1:12" x14ac:dyDescent="0.35">
      <c r="A13" s="10" t="s">
        <v>16</v>
      </c>
      <c r="B13" s="11" t="s">
        <v>52</v>
      </c>
      <c r="C13" s="12">
        <v>695.8</v>
      </c>
      <c r="D13" s="11">
        <v>2.3290000000000002</v>
      </c>
      <c r="E13" s="11">
        <v>0.14099999999999999</v>
      </c>
      <c r="F13" s="11">
        <v>0.223</v>
      </c>
      <c r="G13" s="11">
        <v>0.498</v>
      </c>
      <c r="H13" s="11">
        <v>0.23499999999999999</v>
      </c>
      <c r="I13" s="11">
        <f t="shared" si="4"/>
        <v>3.4259999999999997</v>
      </c>
      <c r="J13" s="11">
        <f t="shared" si="1"/>
        <v>0.89075999999999989</v>
      </c>
      <c r="K13" s="11">
        <v>0.86399999999999999</v>
      </c>
      <c r="L13" s="13">
        <f t="shared" si="3"/>
        <v>5.1807599999999994</v>
      </c>
    </row>
    <row r="14" spans="1:12" x14ac:dyDescent="0.35">
      <c r="A14" s="10" t="s">
        <v>3</v>
      </c>
      <c r="B14" s="11" t="s">
        <v>53</v>
      </c>
      <c r="C14" s="12">
        <v>690.5</v>
      </c>
      <c r="D14" s="11">
        <v>2.3759999999999999</v>
      </c>
      <c r="E14" s="11">
        <v>0.14199999999999999</v>
      </c>
      <c r="F14" s="11">
        <v>0.224</v>
      </c>
      <c r="G14" s="11">
        <v>0.502</v>
      </c>
      <c r="H14" s="11">
        <v>0.23100000000000001</v>
      </c>
      <c r="I14" s="11">
        <f t="shared" si="4"/>
        <v>3.4749999999999996</v>
      </c>
      <c r="J14" s="11">
        <f t="shared" si="1"/>
        <v>0.90349999999999997</v>
      </c>
      <c r="K14" s="11">
        <f t="shared" si="2"/>
        <v>0.87569999999999992</v>
      </c>
      <c r="L14" s="13">
        <v>5.2549999999999999</v>
      </c>
    </row>
    <row r="15" spans="1:12" x14ac:dyDescent="0.35">
      <c r="A15" s="10" t="s">
        <v>5</v>
      </c>
      <c r="B15" s="11" t="s">
        <v>54</v>
      </c>
      <c r="C15" s="12">
        <v>667.8</v>
      </c>
      <c r="D15" s="11">
        <v>2.456</v>
      </c>
      <c r="E15" s="11">
        <v>0.14699999999999999</v>
      </c>
      <c r="F15" s="11">
        <v>0.23200000000000001</v>
      </c>
      <c r="G15" s="11">
        <v>0.51900000000000002</v>
      </c>
      <c r="H15" s="11">
        <v>0.23899999999999999</v>
      </c>
      <c r="I15" s="11">
        <f t="shared" si="4"/>
        <v>3.593</v>
      </c>
      <c r="J15" s="11">
        <v>0.93500000000000005</v>
      </c>
      <c r="K15" s="11">
        <f t="shared" si="2"/>
        <v>0.90560000000000007</v>
      </c>
      <c r="L15" s="13">
        <f t="shared" si="3"/>
        <v>5.4336000000000002</v>
      </c>
    </row>
    <row r="16" spans="1:12" x14ac:dyDescent="0.35">
      <c r="A16" s="10" t="s">
        <v>6</v>
      </c>
      <c r="B16" s="11" t="s">
        <v>55</v>
      </c>
      <c r="C16" s="12">
        <v>687.9</v>
      </c>
      <c r="D16" s="11">
        <v>2.19</v>
      </c>
      <c r="E16" s="11">
        <v>0.14299999999999999</v>
      </c>
      <c r="F16" s="11">
        <v>0.22500000000000001</v>
      </c>
      <c r="G16" s="11">
        <v>0.504</v>
      </c>
      <c r="H16" s="11">
        <v>0.23300000000000001</v>
      </c>
      <c r="I16" s="11">
        <f t="shared" si="4"/>
        <v>3.2949999999999999</v>
      </c>
      <c r="J16" s="11">
        <f t="shared" si="1"/>
        <v>0.85670000000000002</v>
      </c>
      <c r="K16" s="11">
        <v>0.83099999999999996</v>
      </c>
      <c r="L16" s="13">
        <f t="shared" si="3"/>
        <v>4.9826999999999995</v>
      </c>
    </row>
    <row r="17" spans="1:12" x14ac:dyDescent="0.35">
      <c r="A17" s="10" t="s">
        <v>7</v>
      </c>
      <c r="B17" s="11" t="s">
        <v>56</v>
      </c>
      <c r="C17" s="12">
        <v>686.3</v>
      </c>
      <c r="D17" s="11">
        <v>2.1960000000000002</v>
      </c>
      <c r="E17" s="11">
        <v>0.14299999999999999</v>
      </c>
      <c r="F17" s="11">
        <v>0.22600000000000001</v>
      </c>
      <c r="G17" s="11">
        <v>0</v>
      </c>
      <c r="H17" s="11">
        <v>0.23400000000000001</v>
      </c>
      <c r="I17" s="11">
        <f t="shared" si="4"/>
        <v>2.7989999999999999</v>
      </c>
      <c r="J17" s="11">
        <f t="shared" si="1"/>
        <v>0.72774000000000005</v>
      </c>
      <c r="K17" s="11">
        <v>0.70599999999999996</v>
      </c>
      <c r="L17" s="13">
        <f t="shared" si="3"/>
        <v>4.2327399999999997</v>
      </c>
    </row>
    <row r="18" spans="1:12" x14ac:dyDescent="0.35">
      <c r="A18" s="10" t="s">
        <v>8</v>
      </c>
      <c r="B18" s="11" t="s">
        <v>57</v>
      </c>
      <c r="C18" s="12">
        <v>675.9</v>
      </c>
      <c r="D18" s="11">
        <v>2.323</v>
      </c>
      <c r="E18" s="11">
        <v>0.14499999999999999</v>
      </c>
      <c r="F18" s="11">
        <v>0.22900000000000001</v>
      </c>
      <c r="G18" s="11">
        <v>0.51300000000000001</v>
      </c>
      <c r="H18" s="11">
        <v>0.246</v>
      </c>
      <c r="I18" s="11">
        <f t="shared" si="4"/>
        <v>3.456</v>
      </c>
      <c r="J18" s="11">
        <f t="shared" si="1"/>
        <v>0.89855999999999991</v>
      </c>
      <c r="K18" s="11">
        <f t="shared" si="2"/>
        <v>0.87091200000000002</v>
      </c>
      <c r="L18" s="13">
        <v>5.226</v>
      </c>
    </row>
    <row r="19" spans="1:12" x14ac:dyDescent="0.35">
      <c r="A19" s="10" t="s">
        <v>17</v>
      </c>
      <c r="B19" s="11" t="s">
        <v>58</v>
      </c>
      <c r="C19" s="12">
        <v>669.4</v>
      </c>
      <c r="D19" s="11">
        <v>2.4060000000000001</v>
      </c>
      <c r="E19" s="11">
        <v>0.14699999999999999</v>
      </c>
      <c r="F19" s="11">
        <v>0.23200000000000001</v>
      </c>
      <c r="G19" s="11">
        <v>0.51800000000000002</v>
      </c>
      <c r="H19" s="11">
        <v>0.23899999999999999</v>
      </c>
      <c r="I19" s="11">
        <f t="shared" si="4"/>
        <v>3.5419999999999998</v>
      </c>
      <c r="J19" s="11">
        <f t="shared" si="1"/>
        <v>0.92091999999999996</v>
      </c>
      <c r="K19" s="11">
        <f t="shared" si="2"/>
        <v>0.89258399999999993</v>
      </c>
      <c r="L19" s="13">
        <f t="shared" si="3"/>
        <v>5.3555039999999998</v>
      </c>
    </row>
    <row r="20" spans="1:12" x14ac:dyDescent="0.35">
      <c r="A20" s="10" t="s">
        <v>18</v>
      </c>
      <c r="B20" s="11" t="s">
        <v>59</v>
      </c>
      <c r="C20" s="12">
        <v>674.7</v>
      </c>
      <c r="D20" s="11">
        <v>2.3130000000000002</v>
      </c>
      <c r="E20" s="11">
        <v>0.14499999999999999</v>
      </c>
      <c r="F20" s="11">
        <v>0.23</v>
      </c>
      <c r="G20" s="11">
        <v>0</v>
      </c>
      <c r="H20" s="11">
        <v>0.23499999999999999</v>
      </c>
      <c r="I20" s="11">
        <f t="shared" si="4"/>
        <v>2.923</v>
      </c>
      <c r="J20" s="11">
        <f t="shared" si="1"/>
        <v>0.7599800000000001</v>
      </c>
      <c r="K20" s="11">
        <f t="shared" si="2"/>
        <v>0.73659600000000003</v>
      </c>
      <c r="L20" s="13">
        <f t="shared" si="3"/>
        <v>4.4195760000000002</v>
      </c>
    </row>
    <row r="21" spans="1:12" x14ac:dyDescent="0.35">
      <c r="A21" s="10" t="s">
        <v>19</v>
      </c>
      <c r="B21" s="11" t="s">
        <v>60</v>
      </c>
      <c r="C21" s="12">
        <v>673.8</v>
      </c>
      <c r="D21" s="11">
        <v>2.1240000000000001</v>
      </c>
      <c r="E21" s="11">
        <v>0.14599999999999999</v>
      </c>
      <c r="F21" s="11">
        <v>0.23</v>
      </c>
      <c r="G21" s="11">
        <v>0.51400000000000001</v>
      </c>
      <c r="H21" s="11">
        <v>0.24</v>
      </c>
      <c r="I21" s="11">
        <f t="shared" si="4"/>
        <v>3.2540000000000004</v>
      </c>
      <c r="J21" s="11">
        <f t="shared" si="1"/>
        <v>0.84604000000000013</v>
      </c>
      <c r="K21" s="11">
        <f t="shared" si="2"/>
        <v>0.82000800000000007</v>
      </c>
      <c r="L21" s="13">
        <f t="shared" si="3"/>
        <v>4.9200480000000013</v>
      </c>
    </row>
    <row r="22" spans="1:12" x14ac:dyDescent="0.35">
      <c r="A22" s="10" t="s">
        <v>20</v>
      </c>
      <c r="B22" s="11" t="s">
        <v>61</v>
      </c>
      <c r="C22" s="12">
        <v>684.8</v>
      </c>
      <c r="D22" s="11">
        <v>2.0950000000000002</v>
      </c>
      <c r="E22" s="11">
        <v>0.14299999999999999</v>
      </c>
      <c r="F22" s="11">
        <v>0.24</v>
      </c>
      <c r="G22" s="11">
        <v>0.50600000000000001</v>
      </c>
      <c r="H22" s="11">
        <v>0.23799999999999999</v>
      </c>
      <c r="I22" s="11">
        <f t="shared" si="4"/>
        <v>3.222</v>
      </c>
      <c r="J22" s="11">
        <f t="shared" si="1"/>
        <v>0.83772000000000002</v>
      </c>
      <c r="K22" s="11">
        <f t="shared" si="2"/>
        <v>0.811944</v>
      </c>
      <c r="L22" s="13">
        <f t="shared" si="3"/>
        <v>4.8716640000000009</v>
      </c>
    </row>
    <row r="23" spans="1:12" x14ac:dyDescent="0.35">
      <c r="A23" s="10" t="s">
        <v>21</v>
      </c>
      <c r="B23" s="11" t="s">
        <v>62</v>
      </c>
      <c r="C23" s="12">
        <v>676.7</v>
      </c>
      <c r="D23" s="11">
        <v>2.1150000000000002</v>
      </c>
      <c r="E23" s="11">
        <v>0.14499999999999999</v>
      </c>
      <c r="F23" s="11">
        <v>0.22900000000000001</v>
      </c>
      <c r="G23" s="11">
        <v>0.51200000000000001</v>
      </c>
      <c r="H23" s="11">
        <v>0.23799999999999999</v>
      </c>
      <c r="I23" s="11">
        <f t="shared" si="4"/>
        <v>3.2390000000000003</v>
      </c>
      <c r="J23" s="11">
        <v>0.84299999999999997</v>
      </c>
      <c r="K23" s="11">
        <v>0.81699999999999995</v>
      </c>
      <c r="L23" s="13">
        <f t="shared" si="3"/>
        <v>4.8990000000000009</v>
      </c>
    </row>
    <row r="24" spans="1:12" x14ac:dyDescent="0.35">
      <c r="A24" s="10" t="s">
        <v>22</v>
      </c>
      <c r="B24" s="11" t="s">
        <v>63</v>
      </c>
      <c r="C24" s="12">
        <v>665.8</v>
      </c>
      <c r="D24" s="11">
        <v>2.1309999999999998</v>
      </c>
      <c r="E24" s="11">
        <v>0.22700000000000001</v>
      </c>
      <c r="F24" s="11">
        <v>0.23300000000000001</v>
      </c>
      <c r="G24" s="11">
        <v>0.52</v>
      </c>
      <c r="H24" s="11">
        <v>0.24199999999999999</v>
      </c>
      <c r="I24" s="11">
        <f t="shared" si="4"/>
        <v>3.3529999999999998</v>
      </c>
      <c r="J24" s="11">
        <f t="shared" si="1"/>
        <v>0.87178</v>
      </c>
      <c r="K24" s="11">
        <f t="shared" si="2"/>
        <v>0.84495599999999993</v>
      </c>
      <c r="L24" s="13">
        <f t="shared" si="3"/>
        <v>5.0697359999999998</v>
      </c>
    </row>
    <row r="25" spans="1:12" x14ac:dyDescent="0.35">
      <c r="A25" s="10" t="s">
        <v>23</v>
      </c>
      <c r="B25" s="11" t="s">
        <v>64</v>
      </c>
      <c r="C25" s="12">
        <v>682.5</v>
      </c>
      <c r="D25" s="11">
        <v>2.073</v>
      </c>
      <c r="E25" s="11">
        <v>0.221</v>
      </c>
      <c r="F25" s="11">
        <v>0.22700000000000001</v>
      </c>
      <c r="G25" s="11">
        <v>0</v>
      </c>
      <c r="H25" s="11">
        <v>0.23599999999999999</v>
      </c>
      <c r="I25" s="11">
        <f t="shared" si="4"/>
        <v>2.7569999999999997</v>
      </c>
      <c r="J25" s="11">
        <f t="shared" si="1"/>
        <v>0.7168199999999999</v>
      </c>
      <c r="K25" s="11">
        <f t="shared" si="2"/>
        <v>0.69476399999999983</v>
      </c>
      <c r="L25" s="13">
        <f t="shared" si="3"/>
        <v>4.1685839999999992</v>
      </c>
    </row>
    <row r="26" spans="1:12" x14ac:dyDescent="0.35">
      <c r="A26" s="10" t="s">
        <v>24</v>
      </c>
      <c r="B26" s="11" t="s">
        <v>65</v>
      </c>
      <c r="C26" s="12">
        <v>675.1</v>
      </c>
      <c r="D26" s="11">
        <v>2.0449999999999999</v>
      </c>
      <c r="E26" s="11">
        <v>0.14499999999999999</v>
      </c>
      <c r="F26" s="11">
        <v>0.23</v>
      </c>
      <c r="G26" s="11">
        <v>0.51300000000000001</v>
      </c>
      <c r="H26" s="11">
        <v>0.23799999999999999</v>
      </c>
      <c r="I26" s="11">
        <f t="shared" si="4"/>
        <v>3.1709999999999998</v>
      </c>
      <c r="J26" s="11">
        <v>0.82499999999999996</v>
      </c>
      <c r="K26" s="11">
        <v>0.8</v>
      </c>
      <c r="L26" s="13">
        <f t="shared" si="3"/>
        <v>4.7959999999999994</v>
      </c>
    </row>
    <row r="27" spans="1:12" x14ac:dyDescent="0.35">
      <c r="A27" s="10" t="s">
        <v>25</v>
      </c>
      <c r="B27" s="11" t="s">
        <v>66</v>
      </c>
      <c r="C27" s="12">
        <v>682.2</v>
      </c>
      <c r="D27" s="11">
        <v>2.08</v>
      </c>
      <c r="E27" s="11">
        <v>0.14399999999999999</v>
      </c>
      <c r="F27" s="11">
        <v>0.22700000000000001</v>
      </c>
      <c r="G27" s="11">
        <v>0.50800000000000001</v>
      </c>
      <c r="H27" s="11">
        <v>0.23200000000000001</v>
      </c>
      <c r="I27" s="11">
        <f t="shared" si="4"/>
        <v>3.1910000000000003</v>
      </c>
      <c r="J27" s="11">
        <f t="shared" si="1"/>
        <v>0.82966000000000006</v>
      </c>
      <c r="K27" s="11">
        <v>0.80500000000000005</v>
      </c>
      <c r="L27" s="13">
        <f t="shared" si="3"/>
        <v>4.8256600000000001</v>
      </c>
    </row>
    <row r="28" spans="1:12" x14ac:dyDescent="0.35">
      <c r="A28" s="10" t="s">
        <v>26</v>
      </c>
      <c r="B28" s="11" t="s">
        <v>67</v>
      </c>
      <c r="C28" s="12">
        <v>953.8</v>
      </c>
      <c r="D28" s="11">
        <v>1.159</v>
      </c>
      <c r="E28" s="11">
        <v>0.26100000000000001</v>
      </c>
      <c r="F28" s="11">
        <v>0.21199999999999999</v>
      </c>
      <c r="G28" s="11">
        <v>0.54500000000000004</v>
      </c>
      <c r="H28" s="11">
        <v>0.627</v>
      </c>
      <c r="I28" s="11">
        <f t="shared" si="4"/>
        <v>2.8040000000000003</v>
      </c>
      <c r="J28" s="11">
        <f t="shared" si="1"/>
        <v>0.72904000000000013</v>
      </c>
      <c r="K28" s="11">
        <f t="shared" si="2"/>
        <v>0.70660800000000012</v>
      </c>
      <c r="L28" s="13">
        <f t="shared" si="3"/>
        <v>4.2396480000000007</v>
      </c>
    </row>
    <row r="29" spans="1:12" x14ac:dyDescent="0.35">
      <c r="A29" s="10" t="s">
        <v>27</v>
      </c>
      <c r="B29" s="11" t="s">
        <v>68</v>
      </c>
      <c r="C29" s="12">
        <v>939.6</v>
      </c>
      <c r="D29" s="11">
        <v>1.177</v>
      </c>
      <c r="E29" s="11">
        <v>0.26500000000000001</v>
      </c>
      <c r="F29" s="11">
        <v>0.17599999999999999</v>
      </c>
      <c r="G29" s="11">
        <v>0.55300000000000005</v>
      </c>
      <c r="H29" s="11">
        <v>0.63500000000000001</v>
      </c>
      <c r="I29" s="11">
        <f t="shared" si="4"/>
        <v>2.806</v>
      </c>
      <c r="J29" s="11">
        <f t="shared" si="1"/>
        <v>0.72955999999999999</v>
      </c>
      <c r="K29" s="11">
        <v>0.70799999999999996</v>
      </c>
      <c r="L29" s="13">
        <f t="shared" si="3"/>
        <v>4.2435600000000004</v>
      </c>
    </row>
    <row r="30" spans="1:12" x14ac:dyDescent="0.35">
      <c r="A30" s="6"/>
      <c r="B30" s="6"/>
      <c r="C30" s="7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35">
      <c r="A31" s="6"/>
      <c r="B31" s="6" t="s">
        <v>36</v>
      </c>
      <c r="C31" s="7"/>
      <c r="D31" s="6"/>
      <c r="E31" s="6"/>
      <c r="F31" s="6" t="s">
        <v>37</v>
      </c>
      <c r="G31" s="6"/>
      <c r="H31" s="6"/>
      <c r="I31" s="6"/>
      <c r="J31" s="6"/>
      <c r="K31" s="6"/>
      <c r="L31" s="8"/>
    </row>
    <row r="32" spans="1:12" x14ac:dyDescent="0.35">
      <c r="A32" s="6"/>
      <c r="B32" s="6" t="s">
        <v>28</v>
      </c>
      <c r="C32" s="6"/>
      <c r="D32" s="6"/>
      <c r="E32" s="6"/>
      <c r="F32" s="6" t="s">
        <v>38</v>
      </c>
      <c r="G32" s="6"/>
      <c r="H32" s="6"/>
      <c r="I32" s="6"/>
      <c r="J32" s="6"/>
      <c r="K32" s="6"/>
      <c r="L32" s="6"/>
    </row>
    <row r="33" spans="1:12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x14ac:dyDescent="0.3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x14ac:dyDescent="0.35">
      <c r="A35" s="6"/>
      <c r="B35" s="16"/>
      <c r="C35" s="16"/>
      <c r="D35" s="6"/>
      <c r="E35" s="6"/>
      <c r="F35" s="6"/>
      <c r="G35" s="6"/>
      <c r="H35" s="6"/>
      <c r="I35" s="6"/>
      <c r="J35" s="6"/>
      <c r="K35" s="6"/>
      <c r="L35" s="6"/>
    </row>
  </sheetData>
  <mergeCells count="3">
    <mergeCell ref="B35:C35"/>
    <mergeCell ref="A4:C4"/>
    <mergeCell ref="A2:L2"/>
  </mergeCells>
  <pageMargins left="0.70866141732283472" right="0.70866141732283472" top="0.74803149606299213" bottom="0.74803149606299213" header="0.31496062992125984" footer="0.31496062992125984"/>
  <pageSetup paperSize="9" scale="80" fitToWidth="0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DG Win&amp;Soft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Systema</cp:lastModifiedBy>
  <cp:lastPrinted>2024-11-06T12:43:59Z</cp:lastPrinted>
  <dcterms:created xsi:type="dcterms:W3CDTF">2004-01-08T01:45:16Z</dcterms:created>
  <dcterms:modified xsi:type="dcterms:W3CDTF">2026-02-25T09:24:30Z</dcterms:modified>
</cp:coreProperties>
</file>